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<sst xmlns="http://schemas.openxmlformats.org/spreadsheetml/2006/main" count="395" uniqueCount="208">
  <si>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</si>
  <si>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</si>
  <si>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</si>
  <si>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</si>
  <si>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</si>
  <si>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</si>
  <si>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</si>
  <si>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</si>
  <si>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</si>
  <si>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</si>
  <si>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</si>
  <si>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</si>
  <si>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</si>
  <si>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</si>
  <si>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</si>
  <si>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</si>
  <si>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</si>
  <si>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</si>
  <si>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</si>
  <si>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</si>
  <si>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</si>
  <si>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</si>
  <si>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</si>
  <si>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</si>
  <si>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</si>
  <si>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</si>
  <si>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</si>
  <si>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</si>
  <si>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</si>
  <si>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</si>
  <si>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</si>
  <si>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</si>
  <si>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</si>
  <si>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</si>
  <si>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</si>
  <si>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</si>
  <si>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</si>
  <si>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</si>
  <si>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</si>
  <si>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</si>
  <si>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</si>
  <si>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</si>
  <si>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</si>
  <si>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</si>
  <si>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</si>
  <si>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</si>
  <si>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</si>
  <si>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</si>
  <si>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</si>
  <si>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</si>
  <si>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</si>
  <si>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</si>
  <si>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</si>
  <si>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</si>
  <si>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</si>
  <si>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</si>
  <si>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</si>
  <si>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</si>
  <si>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</si>
  <si>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</si>
  <si>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</si>
  <si>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</si>
  <si>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</si>
  <si>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</si>
  <si>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</si>
  <si>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</si>
  <si>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</si>
  <si>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</si>
  <si>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</si>
  <si>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</si>
  <si>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DN200污水连接管:62m，覆土0.7m</t>
  </si>
  <si>
    <t>34W31</t>
  </si>
  <si>
    <t>34W32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</si>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</sst>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62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40.9107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17.3932319468336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21.5696806079408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1.55431223447522e-15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198.71</v>
      </c>
      <c r="BC11" s="159">
        <f t="shared" si="14"/>
        <v>215.14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40.9107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40.9107</v>
      </c>
      <c r="BS11" s="52">
        <f t="shared" si="19"/>
        <v>0</v>
      </c>
      <c r="BT11" s="52">
        <f>IF(OR(LOOKUP(V11,Sheet2!A$3:A$25,Sheet2!B$3:B$25)=1,G11=0),0,AW11-AO11*0.2*G11)</f>
        <v>4.24923194683358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14.95</v>
      </c>
      <c r="D14" s="110">
        <f t="shared" si="27"/>
        <v>14.47</v>
      </c>
      <c r="E14" s="32">
        <v>14.95</v>
      </c>
      <c r="F14" s="110">
        <v>13.537</v>
      </c>
      <c r="G14" s="32">
        <v>12.4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0.2</v>
      </c>
      <c r="W14" s="138">
        <f t="shared" si="6"/>
        <v>14.47</v>
      </c>
      <c r="X14" s="138">
        <f t="shared" si="3"/>
        <v>14.95</v>
      </c>
      <c r="Y14" s="138">
        <f t="shared" si="3"/>
        <v>13.537</v>
      </c>
      <c r="Z14" s="138">
        <f>Y14+LOOKUP(V14,Sheet2!A$3:A$24,Sheet2!J$3:J$24)</f>
        <v>13.7345</v>
      </c>
      <c r="AA14" s="138">
        <f t="shared" si="7"/>
        <v>13.83</v>
      </c>
      <c r="AB14" s="138">
        <f t="shared" si="4"/>
        <v>14.31</v>
      </c>
      <c r="AC14" s="138">
        <f t="shared" si="4"/>
        <v>13.5</v>
      </c>
      <c r="AD14" s="138">
        <f>AC14+LOOKUP(V14,Sheet2!A$3:A$24,Sheet2!J$3:J$24)</f>
        <v>13.6975</v>
      </c>
      <c r="AE14" s="138">
        <f t="shared" si="8"/>
        <v>1.2155</v>
      </c>
      <c r="AF14" s="138">
        <f t="shared" si="9"/>
        <v>0.612500000000001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1.1355</v>
      </c>
      <c r="AM14" s="138">
        <f t="shared" si="11"/>
        <v>0.5325</v>
      </c>
      <c r="AN14" s="138">
        <f t="shared" si="12"/>
        <v>0.834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15"/>
      <c r="AQ14" s="152">
        <f t="shared" si="13"/>
        <v>10.962096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3.47864638936672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7.09389212158814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1.52100554373646e-14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44.9872</v>
      </c>
      <c r="BC14" s="159">
        <f t="shared" si="14"/>
        <v>46.5248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10.962096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10.962096</v>
      </c>
      <c r="BS14" s="52">
        <f t="shared" si="19"/>
        <v>0</v>
      </c>
      <c r="BT14" s="52">
        <f>IF(OR(LOOKUP(V14,Sheet2!A$3:A$25,Sheet2!B$3:B$25)=1,G14=0),0,AW14-AO14*0.2*G14)</f>
        <v>0.849846389366717</v>
      </c>
      <c r="BU14" s="52">
        <f t="shared" si="20"/>
        <v>2.1455</v>
      </c>
      <c r="BV14" s="52">
        <f t="shared" si="21"/>
        <v>3.761</v>
      </c>
      <c r="BW14" s="32">
        <f t="shared" si="22"/>
        <v>0</v>
      </c>
    </row>
    <row r="15" spans="1:75">
      <c r="A15" s="110" t="s">
        <v>72</v>
      </c>
      <c r="B15" s="32">
        <v>14.31</v>
      </c>
      <c r="D15" s="110">
        <f t="shared" si="27"/>
        <v>13.83</v>
      </c>
      <c r="E15" s="32">
        <v>14.31</v>
      </c>
      <c r="F15" s="110">
        <v>13.5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G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H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54.4664358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54.4664358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28.6635727295289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28.6635727295289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5.0990783362003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28.6635727295289</v>
      </c>
      <c r="E8" s="42"/>
      <c r="F8" s="42"/>
      <c r="G8" s="2">
        <f>D8+D10</f>
        <v>28.6635727295289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5.0990783362003</v>
      </c>
      <c r="E9" s="42"/>
      <c r="F9" s="42"/>
      <c r="G9" s="2">
        <f>D9</f>
        <v>5.0990783362003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243.6972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1.67643676718399e-14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8.21627472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243.6972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261.6648</v>
      </c>
      <c r="E13" s="37" t="s">
        <v>167</v>
      </c>
      <c r="F13" s="46">
        <f>D13*Sheet3!$Q$13</f>
        <v>8.21627472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54.4664358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54.4664358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